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20" sheetId="1" r:id="rId1"/>
  </sheets>
  <externalReferences>
    <externalReference r:id="rId2"/>
  </externalReferences>
  <definedNames>
    <definedName name="Z_6E36EA37_049E_4FAE_B719_2847CD16F858_.wvu.Cols" localSheetId="0" hidden="1">'Буханцева 20'!#REF!,'Буханцева 20'!#REF!</definedName>
    <definedName name="Z_6E36EA37_049E_4FAE_B719_2847CD16F858_.wvu.Rows" localSheetId="0" hidden="1">'Буханцева 20'!$42:$45</definedName>
    <definedName name="Z_73C0D023_21BD_4441_8EFA_957546C15799_.wvu.Cols" localSheetId="0" hidden="1">'Буханцева 20'!#REF!,'Буханцева 20'!#REF!</definedName>
    <definedName name="Z_73C0D023_21BD_4441_8EFA_957546C15799_.wvu.Rows" localSheetId="0" hidden="1">'Буханцева 20'!$42:$45</definedName>
    <definedName name="_xlnm.Print_Area" localSheetId="0">'Буханцева 20'!$A$1:$G$60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25" i="1" s="1"/>
  <c r="F30" i="1"/>
  <c r="F29" i="1"/>
  <c r="F28" i="1"/>
  <c r="F27" i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<sst xmlns="http://schemas.openxmlformats.org/spreadsheetml/2006/main" count="62" uniqueCount="53">
  <si>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</si>
  <si>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</si>
  <si>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</si>
  <si>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</si>
  <si>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</si>
  <si>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</si>
  <si>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</si>
  <si>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</si>
  <si>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</si>
  <si>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</si>
  <si>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</si>
  <si>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</si>
  <si>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</si>
  <si>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</si>
  <si>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</si>
  <si>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</si>
  <si>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</si>
  <si>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</si>
  <si>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</si>
  <si>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</si>
  <si>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</si>
  <si>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</si>
  <si>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</si>
  <si>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</si>
  <si>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</si>
  <si>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</si>
  <si>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</si>
  <si>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</si>
  <si>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</si>
  <si>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</si>
  <si>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</si>
  <si>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</si>
  <si>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</si>
  <si>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</si>
  <si>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</si>
  <si>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</si>
  <si>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</si>
  <si>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</si>
  <si>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20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</si>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</sst>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42">
          <cell r="W242">
            <v>21944.045023686969</v>
          </cell>
          <cell r="X242">
            <v>4413.566396852144</v>
          </cell>
          <cell r="Y242">
            <v>1538.7747999999999</v>
          </cell>
          <cell r="AA242">
            <v>0</v>
          </cell>
          <cell r="AI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X242">
            <v>77899.854390489287</v>
          </cell>
          <cell r="BB242">
            <v>1926.3395999999998</v>
          </cell>
          <cell r="BC242">
            <v>0</v>
          </cell>
          <cell r="BD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CN242">
            <v>13826.974979980174</v>
          </cell>
          <cell r="CO242">
            <v>2843.5665519299068</v>
          </cell>
          <cell r="CP242">
            <v>2212.7208000000001</v>
          </cell>
          <cell r="DE242">
            <v>12691.669911973455</v>
          </cell>
          <cell r="DS242">
            <v>77148.853802868049</v>
          </cell>
          <cell r="DT242">
            <v>16185.903083354224</v>
          </cell>
          <cell r="DU242">
            <v>11616.9573</v>
          </cell>
          <cell r="EL242">
            <v>73700.897584478254</v>
          </cell>
          <cell r="EU242">
            <v>67970.080200083015</v>
          </cell>
          <cell r="EV242">
            <v>16669.734874178339</v>
          </cell>
          <cell r="EW242">
            <v>969.69360000000006</v>
          </cell>
          <cell r="FG242">
            <v>54011.147526679444</v>
          </cell>
          <cell r="FM242">
            <v>25640.598180455225</v>
          </cell>
          <cell r="FN242">
            <v>7715.7984960445501</v>
          </cell>
          <cell r="FO242">
            <v>4.0674430731788607E-14</v>
          </cell>
          <cell r="FU242">
            <v>20317.744585835881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9.88671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1" t="s">
        <v>43</v>
      </c>
      <c r="B1" s="71"/>
      <c r="C1" s="71"/>
      <c r="D1" s="71"/>
      <c r="E1" s="71"/>
      <c r="F1" s="71"/>
      <c r="G1" s="72"/>
    </row>
    <row r="2" spans="1:7" ht="21" customHeight="1" x14ac:dyDescent="0.25">
      <c r="A2" s="73" t="s">
        <v>38</v>
      </c>
      <c r="B2" s="74"/>
      <c r="C2" s="74"/>
      <c r="D2" s="74"/>
      <c r="E2" s="74"/>
      <c r="F2" s="74"/>
      <c r="G2" s="74"/>
    </row>
    <row r="3" spans="1:7" ht="14.25" hidden="1" customHeight="1" x14ac:dyDescent="0.25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7" ht="14.25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4.25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70" t="s">
        <v>39</v>
      </c>
      <c r="G6" s="7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1903342.73</v>
      </c>
      <c r="F9" s="16">
        <f t="shared" ref="F9:G9" si="0">SUM(F10:F14)</f>
        <v>1859047.0899999999</v>
      </c>
      <c r="G9" s="16">
        <f t="shared" si="0"/>
        <v>361040.02999999997</v>
      </c>
    </row>
    <row r="10" spans="1:7" ht="13.2" customHeight="1" x14ac:dyDescent="0.3">
      <c r="A10" s="65" t="s">
        <v>9</v>
      </c>
      <c r="B10" s="66"/>
      <c r="C10" s="66"/>
      <c r="D10" s="67"/>
      <c r="E10" s="17">
        <v>628208.63</v>
      </c>
      <c r="F10" s="17">
        <v>650875.6</v>
      </c>
      <c r="G10" s="18">
        <v>151186.35999999999</v>
      </c>
    </row>
    <row r="11" spans="1:7" ht="14.4" customHeight="1" x14ac:dyDescent="0.3">
      <c r="A11" s="65" t="s">
        <v>10</v>
      </c>
      <c r="B11" s="66"/>
      <c r="C11" s="66"/>
      <c r="D11" s="67"/>
      <c r="E11" s="17">
        <v>575662.02</v>
      </c>
      <c r="F11" s="17">
        <v>564759.31000000006</v>
      </c>
      <c r="G11" s="18">
        <v>92852.94</v>
      </c>
    </row>
    <row r="12" spans="1:7" ht="13.95" customHeight="1" x14ac:dyDescent="0.3">
      <c r="A12" s="65" t="s">
        <v>11</v>
      </c>
      <c r="B12" s="66"/>
      <c r="C12" s="66"/>
      <c r="D12" s="67"/>
      <c r="E12" s="17">
        <v>131100.51</v>
      </c>
      <c r="F12" s="17">
        <v>112390.42</v>
      </c>
      <c r="G12" s="18">
        <v>20325.560000000001</v>
      </c>
    </row>
    <row r="13" spans="1:7" ht="13.5" customHeight="1" x14ac:dyDescent="0.3">
      <c r="A13" s="65" t="s">
        <v>12</v>
      </c>
      <c r="B13" s="66"/>
      <c r="C13" s="66"/>
      <c r="D13" s="67"/>
      <c r="E13" s="17">
        <v>141877.79</v>
      </c>
      <c r="F13" s="17">
        <v>122182.66</v>
      </c>
      <c r="G13" s="18">
        <v>20985.85</v>
      </c>
    </row>
    <row r="14" spans="1:7" ht="14.4" customHeight="1" x14ac:dyDescent="0.3">
      <c r="A14" s="69" t="s">
        <v>13</v>
      </c>
      <c r="B14" s="69"/>
      <c r="C14" s="69"/>
      <c r="D14" s="69"/>
      <c r="E14" s="17">
        <v>426493.78</v>
      </c>
      <c r="F14" s="17">
        <v>408839.1</v>
      </c>
      <c r="G14" s="18">
        <v>75689.320000000007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784181.49999999988</v>
      </c>
      <c r="F15" s="16">
        <f t="shared" ref="F15:G15" si="1">SUM(F16:F19)</f>
        <v>775840.09999999986</v>
      </c>
      <c r="G15" s="16">
        <f t="shared" si="1"/>
        <v>108743.25</v>
      </c>
    </row>
    <row r="16" spans="1:7" ht="33.6" customHeight="1" x14ac:dyDescent="0.3">
      <c r="A16" s="80" t="s">
        <v>45</v>
      </c>
      <c r="B16" s="81"/>
      <c r="C16" s="81"/>
      <c r="D16" s="82"/>
      <c r="E16" s="17">
        <v>765427.57</v>
      </c>
      <c r="F16" s="17">
        <v>759120.45</v>
      </c>
      <c r="G16" s="18">
        <v>106708.97</v>
      </c>
    </row>
    <row r="17" spans="1:9" ht="15.6" x14ac:dyDescent="0.3">
      <c r="A17" s="69" t="s">
        <v>46</v>
      </c>
      <c r="B17" s="69"/>
      <c r="C17" s="69"/>
      <c r="D17" s="69"/>
      <c r="E17" s="17">
        <v>2011.32</v>
      </c>
      <c r="F17" s="17">
        <v>1762.21</v>
      </c>
      <c r="G17" s="18">
        <v>249.11</v>
      </c>
    </row>
    <row r="18" spans="1:9" ht="15.6" x14ac:dyDescent="0.3">
      <c r="A18" s="69" t="s">
        <v>47</v>
      </c>
      <c r="B18" s="69"/>
      <c r="C18" s="69"/>
      <c r="D18" s="69"/>
      <c r="E18" s="17"/>
      <c r="F18" s="17"/>
      <c r="G18" s="18"/>
    </row>
    <row r="19" spans="1:9" ht="15.6" x14ac:dyDescent="0.3">
      <c r="A19" s="69" t="s">
        <v>48</v>
      </c>
      <c r="B19" s="69"/>
      <c r="C19" s="69"/>
      <c r="D19" s="69"/>
      <c r="E19" s="17">
        <v>16742.61</v>
      </c>
      <c r="F19" s="17">
        <v>14957.44</v>
      </c>
      <c r="G19" s="18">
        <v>1785.17</v>
      </c>
    </row>
    <row r="20" spans="1:9" ht="15.6" x14ac:dyDescent="0.3">
      <c r="A20" s="68" t="s">
        <v>14</v>
      </c>
      <c r="B20" s="68"/>
      <c r="C20" s="68"/>
      <c r="D20" s="68"/>
      <c r="E20" s="17"/>
      <c r="F20" s="17"/>
      <c r="G20" s="18"/>
    </row>
    <row r="21" spans="1:9" ht="15.6" x14ac:dyDescent="0.3">
      <c r="A21" s="69" t="s">
        <v>15</v>
      </c>
      <c r="B21" s="69"/>
      <c r="C21" s="69"/>
      <c r="D21" s="69"/>
      <c r="E21" s="17">
        <v>5155.92</v>
      </c>
      <c r="F21" s="17">
        <v>4922.16</v>
      </c>
      <c r="G21" s="18">
        <v>980.25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6" t="s">
        <v>44</v>
      </c>
      <c r="B24" s="36"/>
      <c r="C24" s="36"/>
      <c r="D24" s="36"/>
      <c r="E24" s="36"/>
      <c r="F24" s="17">
        <v>-47785.595000000088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105796.24061102839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56"/>
      <c r="I26" s="28"/>
    </row>
    <row r="27" spans="1:9" ht="15.6" hidden="1" x14ac:dyDescent="0.3">
      <c r="A27" s="44" t="s">
        <v>16</v>
      </c>
      <c r="B27" s="39"/>
      <c r="C27" s="39"/>
      <c r="D27" s="39"/>
      <c r="E27" s="40"/>
      <c r="F27" s="25">
        <f>'[1]свод за год'!W242</f>
        <v>21944.045023686969</v>
      </c>
      <c r="I27" s="28"/>
    </row>
    <row r="28" spans="1:9" ht="15.6" hidden="1" x14ac:dyDescent="0.3">
      <c r="A28" s="44" t="s">
        <v>31</v>
      </c>
      <c r="B28" s="39"/>
      <c r="C28" s="39"/>
      <c r="D28" s="39"/>
      <c r="E28" s="40"/>
      <c r="F28" s="25">
        <f>'[1]свод за год'!X242</f>
        <v>4413.566396852144</v>
      </c>
      <c r="I28" s="28"/>
    </row>
    <row r="29" spans="1:9" ht="15.6" hidden="1" x14ac:dyDescent="0.3">
      <c r="A29" s="44" t="s">
        <v>18</v>
      </c>
      <c r="B29" s="39"/>
      <c r="C29" s="39"/>
      <c r="D29" s="39"/>
      <c r="E29" s="40"/>
      <c r="F29" s="25">
        <f>'[1]свод за год'!Y242</f>
        <v>1538.7747999999999</v>
      </c>
      <c r="I29" s="28"/>
    </row>
    <row r="30" spans="1:9" ht="15.6" hidden="1" x14ac:dyDescent="0.3">
      <c r="A30" s="44" t="s">
        <v>19</v>
      </c>
      <c r="B30" s="39"/>
      <c r="C30" s="39"/>
      <c r="D30" s="39"/>
      <c r="E30" s="40"/>
      <c r="F30" s="25">
        <f>'[1]свод за год'!AA242+'[1]свод за год'!AI242+'[1]свод за год'!AL242+'[1]свод за год'!AO242+'[1]свод за год'!AP242+'[1]свод за год'!AQ242</f>
        <v>0</v>
      </c>
      <c r="I30" s="28"/>
    </row>
    <row r="31" spans="1:9" ht="36.75" hidden="1" customHeight="1" x14ac:dyDescent="0.3">
      <c r="A31" s="49" t="s">
        <v>32</v>
      </c>
      <c r="B31" s="57"/>
      <c r="C31" s="57"/>
      <c r="D31" s="57"/>
      <c r="E31" s="58"/>
      <c r="F31" s="25">
        <f>'[1]свод за год'!AX242</f>
        <v>77899.854390489287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55">
        <f>SUM(F34:F38)+19334.56</f>
        <v>229562.10401458407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56"/>
      <c r="I33" s="28"/>
    </row>
    <row r="34" spans="1:9" ht="15.6" hidden="1" x14ac:dyDescent="0.3">
      <c r="A34" s="52" t="s">
        <v>16</v>
      </c>
      <c r="B34" s="52"/>
      <c r="C34" s="52"/>
      <c r="D34" s="52"/>
      <c r="E34" s="52"/>
      <c r="F34" s="25">
        <f>'[1]свод за год'!CN242+'[1]свод за год'!DS242</f>
        <v>90975.828782848228</v>
      </c>
      <c r="I34" s="28"/>
    </row>
    <row r="35" spans="1:9" ht="15.6" hidden="1" x14ac:dyDescent="0.3">
      <c r="A35" s="52" t="s">
        <v>31</v>
      </c>
      <c r="B35" s="52"/>
      <c r="C35" s="52"/>
      <c r="D35" s="52"/>
      <c r="E35" s="52"/>
      <c r="F35" s="25">
        <f>'[1]свод за год'!CO242+'[1]свод за год'!DT242</f>
        <v>19029.469635284131</v>
      </c>
      <c r="I35" s="28"/>
    </row>
    <row r="36" spans="1:9" ht="15.6" hidden="1" x14ac:dyDescent="0.3">
      <c r="A36" s="52" t="s">
        <v>18</v>
      </c>
      <c r="B36" s="52"/>
      <c r="C36" s="52"/>
      <c r="D36" s="52"/>
      <c r="E36" s="52"/>
      <c r="F36" s="25">
        <f>'[1]свод за год'!CP242+'[1]свод за год'!DU242</f>
        <v>13829.678100000001</v>
      </c>
      <c r="I36" s="28"/>
    </row>
    <row r="37" spans="1:9" ht="15.6" hidden="1" x14ac:dyDescent="0.3">
      <c r="A37" s="52" t="s">
        <v>19</v>
      </c>
      <c r="B37" s="52"/>
      <c r="C37" s="52"/>
      <c r="D37" s="52"/>
      <c r="E37" s="52"/>
      <c r="F37" s="25">
        <f>'[1]свод за год'!AK242+'[1]свод за год'!AM242+'[1]свод за год'!AN242+'[1]свод за год'!BD242</f>
        <v>0</v>
      </c>
      <c r="I37" s="28"/>
    </row>
    <row r="38" spans="1:9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год'!DE242+'[1]свод за год'!EL242</f>
        <v>86392.567496451709</v>
      </c>
      <c r="I38" s="28"/>
    </row>
    <row r="39" spans="1:9" ht="32.4" customHeight="1" x14ac:dyDescent="0.3">
      <c r="A39" s="38" t="s">
        <v>35</v>
      </c>
      <c r="B39" s="53"/>
      <c r="C39" s="53"/>
      <c r="D39" s="53"/>
      <c r="E39" s="54"/>
      <c r="F39" s="26">
        <f>SUM(F40:F48)+89945.68</f>
        <v>285166.81706327648</v>
      </c>
      <c r="I39" s="28"/>
    </row>
    <row r="40" spans="1:9" ht="15.6" hidden="1" x14ac:dyDescent="0.3">
      <c r="A40" s="45" t="s">
        <v>20</v>
      </c>
      <c r="B40" s="46"/>
      <c r="C40" s="46"/>
      <c r="D40" s="46"/>
      <c r="E40" s="47"/>
      <c r="F40" s="25">
        <f>'[1]свод за год'!EU242+'[1]свод за год'!FM242</f>
        <v>93610.678380538244</v>
      </c>
      <c r="I40" s="28"/>
    </row>
    <row r="41" spans="1:9" ht="15.6" hidden="1" x14ac:dyDescent="0.3">
      <c r="A41" s="44" t="s">
        <v>31</v>
      </c>
      <c r="B41" s="39"/>
      <c r="C41" s="39"/>
      <c r="D41" s="39"/>
      <c r="E41" s="39"/>
      <c r="F41" s="25">
        <f>'[1]свод за год'!EV242+'[1]свод за год'!FN242</f>
        <v>24385.533370222889</v>
      </c>
      <c r="I41" s="28"/>
    </row>
    <row r="42" spans="1:9" ht="15.6" hidden="1" customHeight="1" x14ac:dyDescent="0.3">
      <c r="A42" s="52" t="s">
        <v>21</v>
      </c>
      <c r="B42" s="52"/>
      <c r="C42" s="52"/>
      <c r="D42" s="52"/>
      <c r="E42" s="44"/>
      <c r="F42" s="25"/>
      <c r="I42" s="28"/>
    </row>
    <row r="43" spans="1:9" ht="15.6" hidden="1" customHeight="1" x14ac:dyDescent="0.3">
      <c r="A43" s="44" t="s">
        <v>17</v>
      </c>
      <c r="B43" s="39"/>
      <c r="C43" s="39"/>
      <c r="D43" s="39"/>
      <c r="E43" s="39"/>
      <c r="F43" s="25"/>
      <c r="I43" s="28"/>
    </row>
    <row r="44" spans="1:9" ht="15.6" hidden="1" customHeight="1" x14ac:dyDescent="0.3">
      <c r="A44" s="52" t="s">
        <v>22</v>
      </c>
      <c r="B44" s="52"/>
      <c r="C44" s="52"/>
      <c r="D44" s="52"/>
      <c r="E44" s="44"/>
      <c r="F44" s="25"/>
      <c r="I44" s="28"/>
    </row>
    <row r="45" spans="1:9" ht="15.6" hidden="1" customHeight="1" x14ac:dyDescent="0.3">
      <c r="A45" s="44" t="s">
        <v>17</v>
      </c>
      <c r="B45" s="39"/>
      <c r="C45" s="39"/>
      <c r="D45" s="39"/>
      <c r="E45" s="39"/>
      <c r="F45" s="25"/>
      <c r="I45" s="28"/>
    </row>
    <row r="46" spans="1:9" ht="15.6" hidden="1" x14ac:dyDescent="0.3">
      <c r="A46" s="52" t="s">
        <v>18</v>
      </c>
      <c r="B46" s="52"/>
      <c r="C46" s="52"/>
      <c r="D46" s="52"/>
      <c r="E46" s="44"/>
      <c r="F46" s="25">
        <f>'[1]свод за год'!EW242+'[1]свод за год'!FO242</f>
        <v>969.69360000000006</v>
      </c>
      <c r="I46" s="28"/>
    </row>
    <row r="47" spans="1:9" ht="15.6" hidden="1" x14ac:dyDescent="0.3">
      <c r="A47" s="44" t="s">
        <v>19</v>
      </c>
      <c r="B47" s="39"/>
      <c r="C47" s="39"/>
      <c r="D47" s="39"/>
      <c r="E47" s="39"/>
      <c r="F47" s="25">
        <f>'[1]свод за год'!BB242+'[1]свод за год'!BC242+'[1]свод за год'!BN242+'[1]свод за год'!BO242+'[1]свод за год'!BP242+'[1]свод за год'!BQ242</f>
        <v>1926.3395999999998</v>
      </c>
      <c r="I47" s="28"/>
    </row>
    <row r="48" spans="1:9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год'!FG242+'[1]свод за год'!FU242</f>
        <v>74328.892112515328</v>
      </c>
      <c r="I48" s="28"/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  <c r="I49" s="28"/>
    </row>
    <row r="50" spans="1:12" ht="15.6" x14ac:dyDescent="0.3">
      <c r="A50" s="41" t="s">
        <v>49</v>
      </c>
      <c r="B50" s="42"/>
      <c r="C50" s="42"/>
      <c r="D50" s="42"/>
      <c r="E50" s="43"/>
      <c r="F50" s="26">
        <f>F25+F32+F39+F49</f>
        <v>620525.16168888891</v>
      </c>
      <c r="I50" s="28"/>
    </row>
    <row r="51" spans="1:12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139180.47</v>
      </c>
      <c r="I51" s="34"/>
      <c r="K51" s="34"/>
      <c r="L51" s="34"/>
    </row>
    <row r="52" spans="1:12" ht="15.6" x14ac:dyDescent="0.3">
      <c r="A52" s="44" t="s">
        <v>23</v>
      </c>
      <c r="B52" s="39"/>
      <c r="C52" s="39"/>
      <c r="D52" s="39"/>
      <c r="E52" s="39"/>
      <c r="F52" s="25">
        <v>69726.600000000006</v>
      </c>
      <c r="I52" s="28"/>
    </row>
    <row r="53" spans="1:12" ht="15.6" x14ac:dyDescent="0.3">
      <c r="A53" s="44" t="s">
        <v>24</v>
      </c>
      <c r="B53" s="39"/>
      <c r="C53" s="39"/>
      <c r="D53" s="39"/>
      <c r="E53" s="39"/>
      <c r="F53" s="25">
        <v>69453.87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759705.63168888888</v>
      </c>
      <c r="H55" s="19"/>
      <c r="I55" s="28"/>
    </row>
    <row r="56" spans="1:12" ht="15.6" x14ac:dyDescent="0.3">
      <c r="A56" s="36" t="s">
        <v>26</v>
      </c>
      <c r="B56" s="36"/>
      <c r="C56" s="36"/>
      <c r="D56" s="36"/>
      <c r="E56" s="36"/>
      <c r="F56" s="27">
        <f>E16</f>
        <v>765427.57</v>
      </c>
      <c r="I56" s="28"/>
    </row>
    <row r="57" spans="1:12" ht="15.6" x14ac:dyDescent="0.3">
      <c r="A57" s="36" t="s">
        <v>27</v>
      </c>
      <c r="B57" s="36"/>
      <c r="C57" s="36"/>
      <c r="D57" s="36"/>
      <c r="E57" s="36"/>
      <c r="F57" s="26">
        <f>F16</f>
        <v>759120.45</v>
      </c>
      <c r="H57" s="28"/>
      <c r="I57" s="28"/>
    </row>
    <row r="58" spans="1:12" ht="15.6" x14ac:dyDescent="0.3">
      <c r="A58" s="37" t="s">
        <v>28</v>
      </c>
      <c r="B58" s="37"/>
      <c r="C58" s="37"/>
      <c r="D58" s="37"/>
      <c r="E58" s="37"/>
      <c r="F58" s="26">
        <f>F24+F56-F55</f>
        <v>-42063.656688889023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20</vt:lpstr>
      <vt:lpstr>'Буханцева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2018-03-29T09:14:50Z</cp:lastPrinted>
  <dcterms:created xsi:type="dcterms:W3CDTF">2013-05-24T09:13:10Z</dcterms:created>
  <dcterms:modified xsi:type="dcterms:W3CDTF">2018-03-29T09:15:03Z</dcterms:modified>
</cp:coreProperties>
</file>